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RAN4\meetings\117\MIMO\"/>
    </mc:Choice>
  </mc:AlternateContent>
  <xr:revisionPtr revIDLastSave="0" documentId="13_ncr:1_{DAB9549D-F842-4D33-82F8-6A6B3DBB4171}" xr6:coauthVersionLast="47" xr6:coauthVersionMax="47" xr10:uidLastSave="{00000000-0000-0000-0000-000000000000}"/>
  <bookViews>
    <workbookView xWindow="7012" yWindow="667" windowWidth="21600" windowHeight="11843" tabRatio="894" activeTab="1" xr2:uid="{00000000-000D-0000-FFFF-FFFF00000000}"/>
  </bookViews>
  <sheets>
    <sheet name="Cover Page" sheetId="282" r:id="rId1"/>
    <sheet name="FDD" sheetId="291" r:id="rId2"/>
    <sheet name="TDD" sheetId="292" r:id="rId3"/>
  </sheets>
  <definedNames>
    <definedName name="OLE_LINK1" localSheetId="0">'Cover Page'!$L$13</definedName>
    <definedName name="OLE_LINK2" localSheetId="0">'Cover Page'!$L$41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6" i="292" l="1"/>
  <c r="K15" i="292"/>
  <c r="K14" i="292"/>
  <c r="K13" i="292"/>
  <c r="L8" i="292"/>
  <c r="K8" i="292"/>
  <c r="L7" i="292"/>
  <c r="K7" i="292"/>
  <c r="L6" i="292"/>
  <c r="K6" i="292"/>
  <c r="L5" i="292"/>
  <c r="K5" i="292"/>
  <c r="L5" i="291"/>
  <c r="L6" i="291"/>
  <c r="L7" i="291"/>
  <c r="L4" i="291"/>
  <c r="K13" i="291"/>
  <c r="K14" i="291"/>
  <c r="K15" i="291"/>
  <c r="K12" i="291"/>
  <c r="K5" i="291"/>
  <c r="K6" i="291"/>
  <c r="K7" i="291"/>
  <c r="K4" i="291"/>
</calcChain>
</file>

<file path=xl/sharedStrings.xml><?xml version="1.0" encoding="utf-8"?>
<sst xmlns="http://schemas.openxmlformats.org/spreadsheetml/2006/main" count="78" uniqueCount="20">
  <si>
    <t>SNR (dB) at 90% maximum TP for following PMI cases, FDD, 64Tx, MCS22, XP-Medium, Rank 2, TDLA30-5</t>
  </si>
  <si>
    <t>Codebook</t>
  </si>
  <si>
    <t>#Rx</t>
  </si>
  <si>
    <t>Huawei
(R4-2521372)</t>
  </si>
  <si>
    <t>Qualcomm
(R4-2520920)</t>
  </si>
  <si>
    <t>MediaTek
(R4-2520237)</t>
  </si>
  <si>
    <t>Samsung
(R4-2521036)</t>
  </si>
  <si>
    <t>Ericsson
(R4-2521322)</t>
  </si>
  <si>
    <t>Company6</t>
  </si>
  <si>
    <t>Company7</t>
  </si>
  <si>
    <t>Company8</t>
  </si>
  <si>
    <t>SPAN</t>
  </si>
  <si>
    <t>Average</t>
  </si>
  <si>
    <t>TypeI-SP-r19</t>
  </si>
  <si>
    <t>2Rx</t>
  </si>
  <si>
    <t>4Rx</t>
  </si>
  <si>
    <t>eTypeII-r19</t>
  </si>
  <si>
    <t>Gamma</t>
  </si>
  <si>
    <t>inf</t>
  </si>
  <si>
    <t>SNR (dB) at 90% maximum TP for following PMI cases, TDD, 64Tx, MCS22, XP-Medium, Rank 2, TDLA30-5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</si>
</sst>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0"/>
      <name val="Arial"/>
      <charset val="134"/>
    </font>
    <font>
      <sz val="11"/>
      <color theme="1"/>
      <name val="宋体"/>
      <family val="2"/>
      <scheme val="minor"/>
    </font>
    <font>
      <b/>
      <sz val="10"/>
      <name val="Calibri"/>
      <family val="2"/>
    </font>
    <font>
      <sz val="1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10">
    <xf numFmtId="0" fontId="0" fillId="0" borderId="0" xfId="0"/>
    <xf numFmtId="0" fontId="2" fillId="2" borderId="1" xfId="18" applyFont="1" applyFill="1" applyBorder="1" applyAlignment="1">
      <alignment horizontal="center" vertical="center" wrapText="1"/>
    </xf>
    <xf numFmtId="0" fontId="2" fillId="3" borderId="1" xfId="18" applyFont="1" applyFill="1" applyBorder="1" applyAlignment="1">
      <alignment horizontal="center" vertical="center" wrapText="1"/>
    </xf>
    <xf numFmtId="0" fontId="2" fillId="4" borderId="1" xfId="18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176" fontId="3" fillId="0" borderId="1" xfId="0" applyNumberFormat="1" applyFont="1" applyBorder="1" applyAlignment="1">
      <alignment horizont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</cellXfs>
  <cellStyles count="19">
    <cellStyle name="Normal 2" xfId="1" xr:uid="{00000000-0005-0000-0000-000031000000}"/>
    <cellStyle name="Normal 2 10" xfId="2" xr:uid="{00000000-0005-0000-0000-000032000000}"/>
    <cellStyle name="Normal 2 11" xfId="3" xr:uid="{00000000-0005-0000-0000-000033000000}"/>
    <cellStyle name="Normal 2 12" xfId="4" xr:uid="{00000000-0005-0000-0000-000034000000}"/>
    <cellStyle name="Normal 2 13" xfId="5" xr:uid="{00000000-0005-0000-0000-000035000000}"/>
    <cellStyle name="Normal 2 14" xfId="6" xr:uid="{00000000-0005-0000-0000-000036000000}"/>
    <cellStyle name="Normal 2 2" xfId="7" xr:uid="{00000000-0005-0000-0000-000037000000}"/>
    <cellStyle name="Normal 2 3" xfId="8" xr:uid="{00000000-0005-0000-0000-000038000000}"/>
    <cellStyle name="Normal 2 4" xfId="9" xr:uid="{00000000-0005-0000-0000-000039000000}"/>
    <cellStyle name="Normal 2 5" xfId="10" xr:uid="{00000000-0005-0000-0000-00003A000000}"/>
    <cellStyle name="Normal 2 6" xfId="11" xr:uid="{00000000-0005-0000-0000-00003B000000}"/>
    <cellStyle name="Normal 2 7" xfId="12" xr:uid="{00000000-0005-0000-0000-00003C000000}"/>
    <cellStyle name="Normal 2 8" xfId="13" xr:uid="{00000000-0005-0000-0000-00003D000000}"/>
    <cellStyle name="Normal 2 9" xfId="14" xr:uid="{00000000-0005-0000-0000-00003E000000}"/>
    <cellStyle name="Normal 3" xfId="15" xr:uid="{00000000-0005-0000-0000-00003F000000}"/>
    <cellStyle name="Normal 3 2" xfId="16" xr:uid="{00000000-0005-0000-0000-000040000000}"/>
    <cellStyle name="常规" xfId="0" builtinId="0"/>
    <cellStyle name="常规 2" xfId="17" xr:uid="{00000000-0005-0000-0000-000041000000}"/>
    <cellStyle name="常规 3" xfId="18" xr:uid="{00000000-0005-0000-0000-000042000000}"/>
  </cellStyles>
  <dxfs count="0"/>
  <tableStyles count="0" defaultTableStyle="TableStyleMedium9" defaultPivotStyle="PivotStyleLight16"/>
  <colors>
    <mruColors>
      <color rgb="FFFFDCC2"/>
      <color rgb="FFFFEFE1"/>
      <color rgb="FFEBEFFE"/>
      <color rgb="FFEAE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651933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77800"/>
          <a:ext cx="5514975" cy="535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117 	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R4-2520244</a:t>
          </a:r>
          <a:r>
            <a:rPr lang="en-US">
              <a:effectLst/>
            </a:rPr>
            <a:t> 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Nokia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Simulation summary for demodulation performance and CSI reporting requirements for MIMO_Ph5</a:t>
          </a:r>
          <a:endParaRPr lang="en-GB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6.12.3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demodulation performance and CSI reporting requirements for MIMO_Ph5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[1],[2],[3].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R4-2514806, Way Forward of [116-bis][219] NR_MIMO_demod, October 2025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R4-2512527, Way Forward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[116][329]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NR_MIMO_demod, August 2025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R4-2508627, Way Forward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[115][329]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NR_MIMO_demod, May 2025</a:t>
          </a:r>
          <a:endParaRPr lang="en-US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zoomScale="150" zoomScaleNormal="150" workbookViewId="0">
      <selection activeCell="M14" sqref="M14"/>
    </sheetView>
  </sheetViews>
  <sheetFormatPr defaultColWidth="9" defaultRowHeight="12.75" x14ac:dyDescent="0.35"/>
  <cols>
    <col min="11" max="14" width="9.1328125" customWidth="1"/>
    <col min="16" max="16" width="9.1328125" customWidth="1"/>
  </cols>
  <sheetData/>
  <phoneticPr fontId="4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8B8B7-6714-4978-A744-5543FF89555A}">
  <sheetPr codeName="Sheet6"/>
  <dimension ref="A2:L15"/>
  <sheetViews>
    <sheetView tabSelected="1" zoomScale="130" zoomScaleNormal="130" workbookViewId="0">
      <selection activeCell="D18" sqref="D18"/>
    </sheetView>
  </sheetViews>
  <sheetFormatPr defaultRowHeight="12.75" x14ac:dyDescent="0.35"/>
  <cols>
    <col min="1" max="1" width="16.3984375" customWidth="1"/>
    <col min="3" max="7" width="11.73046875" bestFit="1" customWidth="1"/>
    <col min="8" max="10" width="9.86328125" bestFit="1" customWidth="1"/>
  </cols>
  <sheetData>
    <row r="2" spans="1:12" x14ac:dyDescent="0.35">
      <c r="A2" s="4" t="s">
        <v>0</v>
      </c>
    </row>
    <row r="3" spans="1:12" ht="31.5" customHeight="1" x14ac:dyDescent="0.35">
      <c r="A3" s="1" t="s">
        <v>1</v>
      </c>
      <c r="B3" s="1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3" t="s">
        <v>11</v>
      </c>
      <c r="L3" s="3" t="s">
        <v>12</v>
      </c>
    </row>
    <row r="4" spans="1:12" x14ac:dyDescent="0.35">
      <c r="A4" s="9" t="s">
        <v>13</v>
      </c>
      <c r="B4" s="5" t="s">
        <v>14</v>
      </c>
      <c r="C4" s="6">
        <v>7.5</v>
      </c>
      <c r="D4" s="6">
        <v>10.5</v>
      </c>
      <c r="E4" s="6">
        <v>9.1999999999999993</v>
      </c>
      <c r="F4" s="6">
        <v>9.8000000000000007</v>
      </c>
      <c r="G4" s="6">
        <v>9.6</v>
      </c>
      <c r="H4" s="6"/>
      <c r="I4" s="6"/>
      <c r="J4" s="6"/>
      <c r="K4" s="6">
        <f>MAX(C4:I4)-MIN(C4:I4)</f>
        <v>3</v>
      </c>
      <c r="L4" s="6">
        <f>AVERAGE(C4:J4)</f>
        <v>9.32</v>
      </c>
    </row>
    <row r="5" spans="1:12" x14ac:dyDescent="0.35">
      <c r="A5" s="9"/>
      <c r="B5" s="5" t="s">
        <v>15</v>
      </c>
      <c r="C5" s="6">
        <v>1</v>
      </c>
      <c r="D5" s="6">
        <v>3.7</v>
      </c>
      <c r="E5" s="6">
        <v>3.11</v>
      </c>
      <c r="F5" s="6">
        <v>2.6</v>
      </c>
      <c r="G5" s="6">
        <v>2.7</v>
      </c>
      <c r="H5" s="6"/>
      <c r="I5" s="6"/>
      <c r="J5" s="6"/>
      <c r="K5" s="6">
        <f>MAX(C5:I5)-MIN(C5:I5)</f>
        <v>2.7</v>
      </c>
      <c r="L5" s="6">
        <f>AVERAGE(C5:J5)</f>
        <v>2.6219999999999999</v>
      </c>
    </row>
    <row r="6" spans="1:12" x14ac:dyDescent="0.35">
      <c r="A6" s="8" t="s">
        <v>16</v>
      </c>
      <c r="B6" s="5" t="s">
        <v>14</v>
      </c>
      <c r="C6" s="6">
        <v>2.7</v>
      </c>
      <c r="D6" s="7"/>
      <c r="E6" s="6">
        <v>4.7</v>
      </c>
      <c r="F6" s="6">
        <v>2.2999999999999998</v>
      </c>
      <c r="G6" s="6">
        <v>3.6</v>
      </c>
      <c r="H6" s="6"/>
      <c r="I6" s="6"/>
      <c r="J6" s="6"/>
      <c r="K6" s="6">
        <f>MAX(C6:I6)-MIN(C6:I6)</f>
        <v>2.4000000000000004</v>
      </c>
      <c r="L6" s="6">
        <f>AVERAGE(C6:J6)</f>
        <v>3.3249999999999997</v>
      </c>
    </row>
    <row r="7" spans="1:12" x14ac:dyDescent="0.35">
      <c r="A7" s="8"/>
      <c r="B7" s="5" t="s">
        <v>15</v>
      </c>
      <c r="C7" s="6">
        <v>0.8</v>
      </c>
      <c r="D7" s="7"/>
      <c r="E7" s="6">
        <v>1.8</v>
      </c>
      <c r="F7" s="6">
        <v>-0.6</v>
      </c>
      <c r="G7" s="6">
        <v>0.1</v>
      </c>
      <c r="H7" s="6"/>
      <c r="I7" s="6"/>
      <c r="J7" s="6"/>
      <c r="K7" s="6">
        <f>MAX(C7:I7)-MIN(C7:I7)</f>
        <v>2.4</v>
      </c>
      <c r="L7" s="6">
        <f>AVERAGE(C7:J7)</f>
        <v>0.52500000000000002</v>
      </c>
    </row>
    <row r="10" spans="1:12" x14ac:dyDescent="0.35">
      <c r="A10" s="4" t="s">
        <v>17</v>
      </c>
    </row>
    <row r="11" spans="1:12" ht="26.25" x14ac:dyDescent="0.35">
      <c r="A11" s="1" t="s">
        <v>1</v>
      </c>
      <c r="B11" s="1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9</v>
      </c>
      <c r="J11" s="2" t="s">
        <v>10</v>
      </c>
      <c r="K11" s="3" t="s">
        <v>11</v>
      </c>
    </row>
    <row r="12" spans="1:12" x14ac:dyDescent="0.35">
      <c r="A12" s="9" t="s">
        <v>13</v>
      </c>
      <c r="B12" s="5" t="s">
        <v>14</v>
      </c>
      <c r="C12" s="6"/>
      <c r="D12" s="7" t="s">
        <v>18</v>
      </c>
      <c r="E12" s="6">
        <v>15.9</v>
      </c>
      <c r="F12" s="6">
        <v>7.7</v>
      </c>
      <c r="G12" s="6">
        <v>11.7</v>
      </c>
      <c r="H12" s="6"/>
      <c r="I12" s="6"/>
      <c r="J12" s="6"/>
      <c r="K12" s="6">
        <f>MAX(C12:I12)-MIN(C12:I12)</f>
        <v>8.1999999999999993</v>
      </c>
    </row>
    <row r="13" spans="1:12" x14ac:dyDescent="0.35">
      <c r="A13" s="9"/>
      <c r="B13" s="5" t="s">
        <v>15</v>
      </c>
      <c r="C13" s="6"/>
      <c r="D13" s="7" t="s">
        <v>18</v>
      </c>
      <c r="E13" s="6">
        <v>28.5</v>
      </c>
      <c r="F13" s="6">
        <v>18.3</v>
      </c>
      <c r="G13" s="6">
        <v>30.7</v>
      </c>
      <c r="H13" s="6"/>
      <c r="I13" s="6"/>
      <c r="J13" s="6"/>
      <c r="K13" s="6">
        <f>MAX(C13:I13)-MIN(C13:I13)</f>
        <v>12.399999999999999</v>
      </c>
    </row>
    <row r="14" spans="1:12" x14ac:dyDescent="0.35">
      <c r="A14" s="8" t="s">
        <v>16</v>
      </c>
      <c r="B14" s="5" t="s">
        <v>14</v>
      </c>
      <c r="C14" s="6"/>
      <c r="D14" s="6"/>
      <c r="E14" s="6">
        <v>57.7</v>
      </c>
      <c r="F14" s="6">
        <v>89.9</v>
      </c>
      <c r="G14" s="6">
        <v>111.3</v>
      </c>
      <c r="H14" s="6"/>
      <c r="I14" s="6"/>
      <c r="J14" s="6"/>
      <c r="K14" s="6">
        <f>MAX(C14:I14)-MIN(C14:I14)</f>
        <v>53.599999999999994</v>
      </c>
    </row>
    <row r="15" spans="1:12" x14ac:dyDescent="0.35">
      <c r="A15" s="8"/>
      <c r="B15" s="5" t="s">
        <v>15</v>
      </c>
      <c r="C15" s="6"/>
      <c r="D15" s="6"/>
      <c r="E15" s="6">
        <v>29.7</v>
      </c>
      <c r="F15" s="6">
        <v>47.6</v>
      </c>
      <c r="G15" s="6">
        <v>103.7</v>
      </c>
      <c r="H15" s="6"/>
      <c r="I15" s="6"/>
      <c r="J15" s="6"/>
      <c r="K15" s="6">
        <f>MAX(C15:I15)-MIN(C15:I15)</f>
        <v>74</v>
      </c>
    </row>
  </sheetData>
  <mergeCells count="4">
    <mergeCell ref="A14:A15"/>
    <mergeCell ref="A4:A5"/>
    <mergeCell ref="A6:A7"/>
    <mergeCell ref="A12:A13"/>
  </mergeCells>
  <phoneticPr fontId="4" type="noConversion"/>
  <pageMargins left="0.7" right="0.7" top="0.75" bottom="0.75" header="0.3" footer="0.3"/>
  <pageSetup paperSize="9" orientation="portrait" horizontalDpi="200" verticalDpi="20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F4D6-1531-4AA6-9D9D-3EF22A46B905}">
  <sheetPr codeName="Sheet7"/>
  <dimension ref="A3:L16"/>
  <sheetViews>
    <sheetView zoomScale="130" zoomScaleNormal="130" workbookViewId="0">
      <selection activeCell="F19" sqref="F19"/>
    </sheetView>
  </sheetViews>
  <sheetFormatPr defaultRowHeight="12.75" x14ac:dyDescent="0.35"/>
  <cols>
    <col min="1" max="1" width="13.59765625" customWidth="1"/>
    <col min="3" max="6" width="11.73046875" bestFit="1" customWidth="1"/>
    <col min="7" max="7" width="14.265625" customWidth="1"/>
  </cols>
  <sheetData>
    <row r="3" spans="1:12" x14ac:dyDescent="0.35">
      <c r="A3" s="4" t="s">
        <v>19</v>
      </c>
    </row>
    <row r="4" spans="1:12" ht="26.25" x14ac:dyDescent="0.35">
      <c r="A4" s="1" t="s">
        <v>1</v>
      </c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3" t="s">
        <v>11</v>
      </c>
      <c r="L4" s="3" t="s">
        <v>12</v>
      </c>
    </row>
    <row r="5" spans="1:12" x14ac:dyDescent="0.35">
      <c r="A5" s="9" t="s">
        <v>13</v>
      </c>
      <c r="B5" s="5" t="s">
        <v>14</v>
      </c>
      <c r="C5" s="6">
        <v>7.7</v>
      </c>
      <c r="D5" s="6">
        <v>9.1999999999999993</v>
      </c>
      <c r="E5" s="6">
        <v>9.6</v>
      </c>
      <c r="F5" s="6">
        <v>9.4</v>
      </c>
      <c r="G5" s="6">
        <v>9.6</v>
      </c>
      <c r="H5" s="6"/>
      <c r="I5" s="6"/>
      <c r="J5" s="6"/>
      <c r="K5" s="6">
        <f>MAX(C5:I5)-MIN(C5:I5)</f>
        <v>1.8999999999999995</v>
      </c>
      <c r="L5" s="6">
        <f>AVERAGE(C5:J5)</f>
        <v>9.1</v>
      </c>
    </row>
    <row r="6" spans="1:12" x14ac:dyDescent="0.35">
      <c r="A6" s="9"/>
      <c r="B6" s="5" t="s">
        <v>15</v>
      </c>
      <c r="C6" s="6">
        <v>1</v>
      </c>
      <c r="D6" s="6">
        <v>3.3</v>
      </c>
      <c r="E6" s="6">
        <v>2.9</v>
      </c>
      <c r="F6" s="6">
        <v>2.1</v>
      </c>
      <c r="G6" s="6">
        <v>2.1</v>
      </c>
      <c r="H6" s="6"/>
      <c r="I6" s="6"/>
      <c r="J6" s="6"/>
      <c r="K6" s="6">
        <f>MAX(C6:I6)-MIN(C6:I6)</f>
        <v>2.2999999999999998</v>
      </c>
      <c r="L6" s="6">
        <f>AVERAGE(C6:J6)</f>
        <v>2.2799999999999998</v>
      </c>
    </row>
    <row r="7" spans="1:12" x14ac:dyDescent="0.35">
      <c r="A7" s="8" t="s">
        <v>16</v>
      </c>
      <c r="B7" s="5" t="s">
        <v>14</v>
      </c>
      <c r="C7" s="6">
        <v>3.4</v>
      </c>
      <c r="D7" s="6"/>
      <c r="E7" s="6">
        <v>6.5</v>
      </c>
      <c r="F7" s="7">
        <v>1.8</v>
      </c>
      <c r="G7" s="6">
        <v>7.4</v>
      </c>
      <c r="H7" s="6"/>
      <c r="I7" s="6"/>
      <c r="J7" s="6"/>
      <c r="K7" s="6">
        <f>MAX(C7:I7)-MIN(C7:I7)</f>
        <v>5.6000000000000005</v>
      </c>
      <c r="L7" s="6">
        <f>AVERAGE(C7:J7)</f>
        <v>4.7750000000000004</v>
      </c>
    </row>
    <row r="8" spans="1:12" x14ac:dyDescent="0.35">
      <c r="A8" s="8"/>
      <c r="B8" s="5" t="s">
        <v>15</v>
      </c>
      <c r="C8" s="6">
        <v>0.8</v>
      </c>
      <c r="D8" s="6"/>
      <c r="E8" s="6">
        <v>2.8</v>
      </c>
      <c r="F8" s="6">
        <v>-1.2</v>
      </c>
      <c r="G8" s="6">
        <v>1.7</v>
      </c>
      <c r="H8" s="6"/>
      <c r="I8" s="6"/>
      <c r="J8" s="6"/>
      <c r="K8" s="6">
        <f>MAX(C8:I8)-MIN(C8:I8)</f>
        <v>4</v>
      </c>
      <c r="L8" s="6">
        <f>AVERAGE(C8:J8)</f>
        <v>1.0249999999999999</v>
      </c>
    </row>
    <row r="11" spans="1:12" x14ac:dyDescent="0.35">
      <c r="A11" s="4" t="s">
        <v>17</v>
      </c>
    </row>
    <row r="12" spans="1:12" ht="26.25" x14ac:dyDescent="0.35">
      <c r="A12" s="1" t="s">
        <v>1</v>
      </c>
      <c r="B12" s="1" t="s">
        <v>2</v>
      </c>
      <c r="C12" s="2" t="s">
        <v>3</v>
      </c>
      <c r="D12" s="2" t="s">
        <v>4</v>
      </c>
      <c r="E12" s="2" t="s">
        <v>5</v>
      </c>
      <c r="F12" s="2" t="s">
        <v>6</v>
      </c>
      <c r="G12" s="2" t="s">
        <v>7</v>
      </c>
      <c r="H12" s="2" t="s">
        <v>8</v>
      </c>
      <c r="I12" s="2" t="s">
        <v>9</v>
      </c>
      <c r="J12" s="2" t="s">
        <v>10</v>
      </c>
      <c r="K12" s="3" t="s">
        <v>11</v>
      </c>
    </row>
    <row r="13" spans="1:12" x14ac:dyDescent="0.35">
      <c r="A13" s="9" t="s">
        <v>13</v>
      </c>
      <c r="B13" s="5" t="s">
        <v>14</v>
      </c>
      <c r="C13" s="6"/>
      <c r="D13" s="7" t="s">
        <v>18</v>
      </c>
      <c r="E13" s="6">
        <v>16.2</v>
      </c>
      <c r="F13" s="7">
        <v>8.1999999999999993</v>
      </c>
      <c r="G13" s="6">
        <v>8.3000000000000007</v>
      </c>
      <c r="H13" s="6"/>
      <c r="I13" s="6"/>
      <c r="J13" s="6"/>
      <c r="K13" s="6">
        <f>MAX(C13:I13)-MIN(C13:I13)</f>
        <v>8</v>
      </c>
    </row>
    <row r="14" spans="1:12" x14ac:dyDescent="0.35">
      <c r="A14" s="9"/>
      <c r="B14" s="5" t="s">
        <v>15</v>
      </c>
      <c r="C14" s="6"/>
      <c r="D14" s="7" t="s">
        <v>18</v>
      </c>
      <c r="E14" s="6">
        <v>30.2</v>
      </c>
      <c r="F14" s="6">
        <v>18.399999999999999</v>
      </c>
      <c r="G14" s="6">
        <v>18.600000000000001</v>
      </c>
      <c r="H14" s="6"/>
      <c r="I14" s="6"/>
      <c r="J14" s="6"/>
      <c r="K14" s="6">
        <f>MAX(C14:I14)-MIN(C14:I14)</f>
        <v>11.8</v>
      </c>
    </row>
    <row r="15" spans="1:12" x14ac:dyDescent="0.35">
      <c r="A15" s="8" t="s">
        <v>16</v>
      </c>
      <c r="B15" s="5" t="s">
        <v>14</v>
      </c>
      <c r="C15" s="6"/>
      <c r="D15" s="6"/>
      <c r="E15" s="6">
        <v>26.8</v>
      </c>
      <c r="F15" s="6">
        <v>88.4</v>
      </c>
      <c r="G15" s="6">
        <v>13.6</v>
      </c>
      <c r="H15" s="6"/>
      <c r="I15" s="6"/>
      <c r="J15" s="6"/>
      <c r="K15" s="6">
        <f>MAX(C15:I15)-MIN(C15:I15)</f>
        <v>74.800000000000011</v>
      </c>
    </row>
    <row r="16" spans="1:12" x14ac:dyDescent="0.35">
      <c r="A16" s="8"/>
      <c r="B16" s="5" t="s">
        <v>15</v>
      </c>
      <c r="C16" s="6"/>
      <c r="D16" s="6"/>
      <c r="E16" s="6">
        <v>19.2</v>
      </c>
      <c r="F16" s="6">
        <v>55.4</v>
      </c>
      <c r="G16" s="6">
        <v>20.100000000000001</v>
      </c>
      <c r="H16" s="6"/>
      <c r="I16" s="6"/>
      <c r="J16" s="6"/>
      <c r="K16" s="6">
        <f>MAX(C16:I16)-MIN(C16:I16)</f>
        <v>36.200000000000003</v>
      </c>
    </row>
  </sheetData>
  <mergeCells count="4">
    <mergeCell ref="A5:A6"/>
    <mergeCell ref="A7:A8"/>
    <mergeCell ref="A13:A14"/>
    <mergeCell ref="A15:A16"/>
  </mergeCells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RBI5PAMIO524-1616901215-64224</_dlc_DocId>
    <HideFromDelve xmlns="71c5aaf6-e6ce-465b-b873-5148d2a4c105" xsi:nil="true"/>
    <_dlc_DocIdUrl xmlns="71c5aaf6-e6ce-465b-b873-5148d2a4c105">
      <Url>https://nokia.sharepoint.com/sites/gxp/_layouts/15/DocIdRedir.aspx?ID=RBI5PAMIO524-1616901215-64224</Url>
      <Description>RBI5PAMIO524-1616901215-64224</Description>
    </_dlc_DocIdUrl>
    <lcf76f155ced4ddcb4097134ff3c332f xmlns="3f2ce089-3858-4176-9a21-a30f9204848e">
      <Terms xmlns="http://schemas.microsoft.com/office/infopath/2007/PartnerControls"/>
    </lcf76f155ced4ddcb4097134ff3c332f>
    <TaxCatchAll xmlns="7275bb01-7583-478d-bc14-e839a2dd5989" xsi:nil="true"/>
    <Comments xmlns="3f2ce089-3858-4176-9a21-a30f9204848e">OK</Comments>
    <TranslatedLang xmlns="3f2ce089-3858-4176-9a21-a30f9204848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7" ma:contentTypeDescription="Create a new document." ma:contentTypeScope="" ma:versionID="571d2749618af9368213d3a0f6a0c006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8ac890d596b8e9341e6d51c030980e46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Props1.xml><?xml version="1.0" encoding="utf-8"?>
<ds:datastoreItem xmlns:ds="http://schemas.openxmlformats.org/officeDocument/2006/customXml" ds:itemID="{BB0B9012-4DFE-4BDF-8559-6B3228D0F26B}">
  <ds:schemaRefs>
    <ds:schemaRef ds:uri="http://schemas.microsoft.com/office/2006/metadata/properties"/>
    <ds:schemaRef ds:uri="http://schemas.microsoft.com/office/infopath/2007/PartnerControls"/>
    <ds:schemaRef ds:uri="71c5aaf6-e6ce-465b-b873-5148d2a4c105"/>
    <ds:schemaRef ds:uri="3f2ce089-3858-4176-9a21-a30f9204848e"/>
    <ds:schemaRef ds:uri="7275bb01-7583-478d-bc14-e839a2dd5989"/>
  </ds:schemaRefs>
</ds:datastoreItem>
</file>

<file path=customXml/itemProps2.xml><?xml version="1.0" encoding="utf-8"?>
<ds:datastoreItem xmlns:ds="http://schemas.openxmlformats.org/officeDocument/2006/customXml" ds:itemID="{11694BD3-688C-46BB-92F3-D30E18B64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F30384-6CEF-452E-B0C9-3ED79C58764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E35375B-1D28-4D0B-8912-FD4B10ECDF14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4CD2BE5-889D-4B67-8776-7298E9658C14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Cover Page</vt:lpstr>
      <vt:lpstr>FDD</vt:lpstr>
      <vt:lpstr>TDD</vt:lpstr>
      <vt:lpstr>'Cover Page'!OLE_LINK1</vt:lpstr>
      <vt:lpstr>'Cover Page'!OLE_LINK2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ebolinc</dc:creator>
  <cp:keywords>CTPClassification=CTP_NT</cp:keywords>
  <dc:description/>
  <cp:lastModifiedBy>Samsung-117</cp:lastModifiedBy>
  <cp:revision/>
  <dcterms:created xsi:type="dcterms:W3CDTF">2007-12-10T15:13:00Z</dcterms:created>
  <dcterms:modified xsi:type="dcterms:W3CDTF">2025-11-20T03:57:11Z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
WzSHhu2Qobep7O3coV5MJCQiCUj+MSjuX9vx8l+j7NlpCzIGM1IYTLvAmWbdafwXDf4WpAI3_x000d_
rYzt+2inCMC/w9croxxPeEZvFHRwab90rEUkS69ORVNPwEy2THK0ZZ8oWPNySTrY83JA0mC5_x000d_
bqVJRttpiB/0k1UiEe</vt:lpwstr>
  </property>
  <property fmtid="{D5CDD505-2E9C-101B-9397-08002B2CF9AE}" pid="4" name="_new_ms_pID_725431">
    <vt:lpwstr>RHyWWdKFmCShyrGZITE6W9jB9Qt5PpapJP0UxNwYpIjS0iTDxY35dP_x000d_
zuRdyhe4/LJPn/qiwtK8p2b0n/xn3zmaR85R5V70WyEHoTpnLT/G8tcDVZkIRk9MBV/hv4AA_x000d_
059ypXkks1DjgBD2wWt7obykTCBY6kpiYkRDdqQYySk7m2MTBHtQ2iFxFD54TIYyDNd8mPUE_x000d_
NQnORKjdOlTfFnuBfugr2AhK4KlmVgkwpG/W</vt:lpwstr>
  </property>
  <property fmtid="{D5CDD505-2E9C-101B-9397-08002B2CF9AE}" pid="5" name="_new_ms_pID_725432">
    <vt:lpwstr>EuSnAn2PjHkfG0mCf9PkPvO23+FF0OMgCIQP_x000d_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(3)hVtAmbuRHx0hxxhG+foP3JHgmpNet0aSMhIuf3ACg5WM5FkiEC/hSVdV1pBoosYXpnczO6vd_x000d_
zQGXFi+/nTPmB0PR3PwJqLtEuhB8eOllBoIhoIhLdxSLJUIMDYfNaOuzR1TZWFS8Dop1NQOw_x000d_
yAwOFAGzX11BaWYIW/RkLXZ9TNehMxdxNiC8L4+360D2kY80iVe2qT/TFpUsVmwlvcUs+CpF_x000d_
qRSja1RC9hMuzW+mgT</vt:lpwstr>
  </property>
  <property fmtid="{D5CDD505-2E9C-101B-9397-08002B2CF9AE}" pid="13" name="_2015_ms_pID_7253431">
    <vt:lpwstr>Z7mGBcJ5wNIobqXPkI1Ki429CQZnwq53Llg3rHee+3qeOLiWotzk9y_x000d_
GUKm/j8xkstxOFYMaoBK0MQFKMa7JXhAGJzH+oZUKiTSp/01JRUM/hlABW3MhSyfD6tP6QAt_x000d_
Y0ksXAGjX7CerGY9+GXG01/jrFy3m2fieqjyacShsd6+6WYE9rb07sRfLg1SMRHZHkd9ZzKv_x000d_
SHH6aGG/fzBr2FETE0PAkGzGQg03/eMBg2cd</vt:lpwstr>
  </property>
  <property fmtid="{D5CDD505-2E9C-101B-9397-08002B2CF9AE}" pid="14" name="_2015_ms_pID_7253432">
    <vt:lpwstr>CVdswWd1cItWwVVMVmGzDzE=</vt:lpwstr>
  </property>
  <property fmtid="{D5CDD505-2E9C-101B-9397-08002B2CF9AE}" pid="15" name="CTPClassification">
    <vt:lpwstr>CTP_NT</vt:lpwstr>
  </property>
  <property fmtid="{D5CDD505-2E9C-101B-9397-08002B2CF9AE}" pid="16" name="KSOProductBuildVer">
    <vt:lpwstr>2052-12.8.2.18205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2023-08-18T10:29:01Z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35f4e7cd-4cc3-42af-8435-44f309622915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MediaServiceImageTags">
    <vt:lpwstr/>
  </property>
  <property fmtid="{D5CDD505-2E9C-101B-9397-08002B2CF9AE}" pid="25" name="ContentTypeId">
    <vt:lpwstr>0x01010055A05E76B664164F9F76E63E6D6BE6ED</vt:lpwstr>
  </property>
  <property fmtid="{D5CDD505-2E9C-101B-9397-08002B2CF9AE}" pid="26" name="_dlc_DocIdItemGuid">
    <vt:lpwstr>dc539183-ed76-4e06-9417-b3a949567522</vt:lpwstr>
  </property>
  <property fmtid="{D5CDD505-2E9C-101B-9397-08002B2CF9AE}" pid="27" name="_readonly">
    <vt:lpwstr/>
  </property>
  <property fmtid="{D5CDD505-2E9C-101B-9397-08002B2CF9AE}" pid="28" name="_change">
    <vt:lpwstr/>
  </property>
  <property fmtid="{D5CDD505-2E9C-101B-9397-08002B2CF9AE}" pid="29" name="_full-control">
    <vt:lpwstr/>
  </property>
  <property fmtid="{D5CDD505-2E9C-101B-9397-08002B2CF9AE}" pid="30" name="sflag">
    <vt:lpwstr>1708655202</vt:lpwstr>
  </property>
  <property fmtid="{D5CDD505-2E9C-101B-9397-08002B2CF9AE}" pid="31" name="ICV">
    <vt:lpwstr>0614CA1820184FC0A1BCEE1501D18B72</vt:lpwstr>
  </property>
</Properties>
</file>